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2022 год," r:id="rId1" sheetId="1" state="visible"/>
    <sheet name="Sheet2" r:id="rId2" sheetId="2" state="visible"/>
    <sheet name="Sheet3" r:id="rId3" sheetId="3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<sst xmlns="http://schemas.openxmlformats.org/spreadsheetml/2006/main" xmlns:a="http://schemas.openxmlformats.org/drawingml/2006/main" xmlns:a15="http://schemas.microsoft.com/office/drawing/2012/main" xmlns:asvg="http://schemas.microsoft.com/office/drawing/2016/SVG/main" xmlns:c="http://schemas.openxmlformats.org/drawingml/2006/chart" xmlns:co="http://ncloudtech.com" xmlns:co-ooxml="http://ncloudtech.com/ooxml" xmlns:m="http://schemas.openxmlformats.org/officeDocument/2006/math" xmlns:mc="http://schemas.openxmlformats.org/markup-compatibility/2006" xmlns:o="urn:schemas-microsoft-com:office:office" xmlns:p="http://schemas.openxmlformats.org/presentationml/2006/main" xmlns:pic="http://schemas.openxmlformats.org/drawingml/2006/picture" xmlns:r="http://schemas.openxmlformats.org/officeDocument/2006/relationships" xmlns:s="http://schemas.openxmlformats.org/officeDocument/2006/sharedTypes" xmlns:sl="http://schemas.openxmlformats.org/schemaLibrary/2006/main" xmlns:v="urn:schemas-microsoft-com:vml" xmlns:w="http://schemas.openxmlformats.org/wordprocessingml/2006/main" xmlns:w14="http://schemas.microsoft.com/office/word/2010/wordml" xmlns:w15="http://schemas.microsoft.com/office/word/2012/wordml" xmlns:wp="http://schemas.openxmlformats.org/drawingml/2006/wordprocessingDrawing" xmlns:wpg="http://schemas.microsoft.com/office/word/2010/wordprocessingGroup" xmlns:wps="http://schemas.microsoft.com/office/word/2010/wordprocessingShape" xmlns:x="urn:schemas-microsoft-com:office:excel" xmlns:x14="http://schemas.microsoft.com/office/spreadsheetml/2009/9/main" xmlns:xdr="http://schemas.openxmlformats.org/drawingml/2006/spreadsheetDrawing" xmlns:xm="http://schemas.microsoft.com/office/excel/2006/main" mc:Ignorable="co co-ooxml w14 x14 w15">
  <si>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№2</t>
  </si>
  <si>
    <t>к решению Совета муниципального образования Белореченский район от  2023 года №  "Об утверждении отчета об исполнении бюджета муниципального образования Белореченский район за 2022 год"</t>
  </si>
  <si>
    <t xml:space="preserve">Исполнение по источникам внутреннего финансирования дефицита  бюджета муниципального образования Белореченский район, перечень статей и     видов источников     финансирования дефицитов бюджетов  за 2022 год                                                              </t>
  </si>
  <si>
    <t>(руб. коп.)</t>
  </si>
  <si>
    <t>Код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</si>
  <si>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</si>
  <si>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Назначено</t>
  </si>
  <si>
    <t>Исполнено</t>
  </si>
  <si>
    <t>Отклонение</t>
  </si>
  <si>
    <t>000 01 00 00 00 00 0000 000</t>
  </si>
  <si>
    <t>Источники внутреннего финансирования дефицитов бюджета</t>
  </si>
  <si>
    <t>в том числе</t>
  </si>
  <si>
    <t>000 01 05 00 00 00 0000 000</t>
  </si>
  <si>
    <t>Изменение остатков средств на счетах по учету 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</si>
  <si>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</si>
  <si>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</si>
  <si>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</si>
  <si>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</si>
  <si>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</si>
  <si>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</si>
  <si>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</si>
  <si>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</si>
  <si>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</si>
  <si>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</si>
  <si>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</si>
  <si>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</si>
  <si>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</si>
  <si>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</si>
  <si>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Исполняющий обязанности</t>
  </si>
  <si>
    <t>начальника финансового управления</t>
  </si>
  <si>
    <t>администрации муниципального</t>
  </si>
  <si>
    <t>образования Белореченский район</t>
  </si>
  <si>
    <t>Т.И. Степаненко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</si>
</sst>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0" formatCode="#,##0.00" numFmtId="1001"/>
  </numFmts>
  <fonts count="7">
    <font>
      <name val="Calibri"/>
      <sz val="11"/>
    </font>
    <font>
      <name val="Arial"/>
      <sz val="10"/>
    </font>
    <font>
      <name val="Times New Roman"/>
      <sz val="14"/>
    </font>
    <font>
      <name val="Times New Roman"/>
      <color rgb="000000" tint="0"/>
      <sz val="14"/>
    </font>
    <font>
      <name val="Times New Roman"/>
      <b val="true"/>
      <sz val="14"/>
    </font>
    <font>
      <name val="Times New Roman"/>
      <b val="true"/>
      <color rgb="200040" tint="0"/>
      <sz val="14"/>
    </font>
    <font>
      <name val="Times New Roman"/>
      <color rgb="200040" tint="0"/>
      <sz val="14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5">
    <border>
      <left style="none"/>
      <right style="none"/>
      <top style="none"/>
      <bottom style="none"/>
      <diagonal style="none"/>
    </border>
    <border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 diagonalDown="true" diagonalUp="true"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  <diagonal style="none">
        <color rgb="000000" tint="0"/>
      </diagonal>
    </border>
    <border>
      <left style="none"/>
      <right style="none"/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26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right"/>
    </xf>
    <xf applyAlignment="true" applyFont="true" applyNumberFormat="true" borderId="0" fillId="0" fontId="2" numFmtId="1000" quotePrefix="false">
      <alignment vertical="top"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ill="true" applyFont="true" applyNumberFormat="true" borderId="0" fillId="2" fontId="2" numFmtId="1000" quotePrefix="false">
      <alignment horizontal="right" wrapText="true"/>
    </xf>
    <xf applyAlignment="true" applyBorder="true" applyFill="true" applyFont="true" applyNumberFormat="true" borderId="1" fillId="2" fontId="2" numFmtId="1000" quotePrefix="false">
      <alignment horizontal="right" wrapText="true"/>
    </xf>
    <xf applyAlignment="true" applyBorder="true" applyFont="true" applyNumberFormat="true" borderId="2" fillId="0" fontId="2" numFmtId="1000" quotePrefix="false">
      <alignment horizontal="center" vertical="top"/>
    </xf>
    <xf applyAlignment="true" applyBorder="true" applyFont="true" applyNumberFormat="true" borderId="2" fillId="0" fontId="2" numFmtId="1000" quotePrefix="false">
      <alignment horizontal="center" vertical="top" wrapText="true"/>
    </xf>
    <xf applyAlignment="true" applyBorder="true" applyFont="true" applyNumberFormat="true" borderId="2" fillId="0" fontId="2" numFmtId="1000" quotePrefix="false">
      <alignment horizontal="center" vertical="center"/>
    </xf>
    <xf applyAlignment="true" applyBorder="true" applyFill="true" applyFont="true" applyNumberFormat="true" borderId="2" fillId="2" fontId="2" numFmtId="1000" quotePrefix="false">
      <alignment horizontal="center" vertical="top" wrapText="true"/>
    </xf>
    <xf applyAlignment="true" applyBorder="true" applyFont="true" applyNumberFormat="true" borderId="2" fillId="0" fontId="4" numFmtId="1000" quotePrefix="false">
      <alignment horizontal="left" vertical="top" wrapText="true"/>
    </xf>
    <xf applyAlignment="true" applyBorder="true" applyFont="true" applyNumberFormat="true" borderId="2" fillId="0" fontId="4" numFmtId="1001" quotePrefix="false">
      <alignment horizontal="right" vertical="top" wrapText="true"/>
    </xf>
    <xf applyAlignment="true" applyBorder="true" applyFont="true" applyNumberFormat="true" borderId="3" fillId="0" fontId="2" numFmtId="1001" quotePrefix="false">
      <alignment vertical="top"/>
    </xf>
    <xf applyAlignment="true" applyBorder="true" applyFont="true" applyNumberFormat="true" borderId="2" fillId="0" fontId="2" numFmtId="1000" quotePrefix="false">
      <alignment horizontal="left" vertical="top"/>
    </xf>
    <xf applyAlignment="true" applyBorder="true" applyFont="true" applyNumberFormat="true" borderId="2" fillId="0" fontId="2" numFmtId="1000" quotePrefix="false">
      <alignment horizontal="left" vertical="top" wrapText="true"/>
    </xf>
    <xf applyAlignment="true" applyBorder="true" applyFont="true" applyNumberFormat="true" borderId="2" fillId="0" fontId="2" numFmtId="1001" quotePrefix="false">
      <alignment horizontal="right" vertical="top"/>
    </xf>
    <xf applyAlignment="true" applyBorder="true" applyFont="true" applyNumberFormat="true" borderId="2" fillId="0" fontId="4" numFmtId="1000" quotePrefix="false">
      <alignment horizontal="left" vertical="top"/>
    </xf>
    <xf applyAlignment="true" applyBorder="true" applyFont="true" applyNumberFormat="true" borderId="2" fillId="0" fontId="5" numFmtId="1001" quotePrefix="false">
      <alignment horizontal="right" vertical="top"/>
    </xf>
    <xf applyAlignment="true" applyBorder="true" applyFont="true" applyNumberFormat="true" borderId="2" fillId="0" fontId="6" numFmtId="1001" quotePrefix="false">
      <alignment horizontal="right" vertical="top"/>
    </xf>
    <xf applyAlignment="true" applyBorder="true" applyFont="true" applyNumberFormat="true" borderId="2" fillId="0" fontId="3" numFmtId="1000" quotePrefix="false">
      <alignment horizontal="left" vertical="top" wrapText="true"/>
    </xf>
    <xf applyBorder="true" applyFont="true" applyNumberFormat="true" borderId="4" fillId="0" fontId="2" numFmtId="1000" quotePrefix="false"/>
    <xf applyAlignment="true" applyBorder="true" applyFont="true" applyNumberFormat="true" borderId="4" fillId="0" fontId="2" numFmtId="1000" quotePrefix="false">
      <alignment horizontal="left" vertical="top" wrapText="true"/>
    </xf>
    <xf applyAlignment="true" applyBorder="true" applyFont="true" applyNumberFormat="true" borderId="4" fillId="0" fontId="2" numFmtId="1001" quotePrefix="false">
      <alignment horizontal="right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6" Target="theme/theme1.xml" Type="http://schemas.openxmlformats.org/officeDocument/2006/relationships/theme"/>
  <Relationship Id="rId5" Target="styles.xml" Type="http://schemas.openxmlformats.org/officeDocument/2006/relationships/styles"/>
  <Relationship Id="rId4" Target="sharedStrings.xml" Type="http://schemas.openxmlformats.org/officeDocument/2006/relationships/sharedStrings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E25"/>
  <sheetViews>
    <sheetView showZeros="true" workbookViewId="0"/>
  </sheetViews>
  <sheetFormatPr baseColWidth="8" customHeight="true" defaultColWidth="11.1336174310187" defaultRowHeight="12.8000001907349" zeroHeight="false"/>
  <cols>
    <col customWidth="true" max="1" min="1" outlineLevel="0" style="1" width="34.3873733008737"/>
    <col customWidth="true" max="2" min="2" outlineLevel="0" style="2" width="33.2599199471796"/>
    <col customWidth="true" max="5" min="3" outlineLevel="0" style="3" width="19.0258010568488"/>
    <col customWidth="true" max="16384" min="6" outlineLevel="0" style="1" width="11.1336174310187"/>
  </cols>
  <sheetData>
    <row customHeight="true" ht="22.2000007629395" outlineLevel="0" r="1">
      <c r="B1" s="4" t="n"/>
      <c r="C1" s="4" t="s"/>
      <c r="D1" s="1" t="s">
        <v>0</v>
      </c>
      <c r="E1" s="4" t="n"/>
    </row>
    <row customHeight="true" ht="22.2000007629395" outlineLevel="0" r="2">
      <c r="B2" s="5" t="n"/>
      <c r="C2" s="5" t="s"/>
      <c r="D2" s="2" t="s">
        <v>1</v>
      </c>
      <c r="E2" s="2" t="s"/>
    </row>
    <row customHeight="true" ht="22.2000007629395" outlineLevel="0" r="3">
      <c r="B3" s="5" t="s"/>
      <c r="C3" s="5" t="s"/>
      <c r="D3" s="2" t="s"/>
      <c r="E3" s="2" t="s"/>
    </row>
    <row customHeight="true" ht="22.2000007629395" outlineLevel="0" r="4">
      <c r="B4" s="5" t="s"/>
      <c r="C4" s="5" t="s"/>
      <c r="D4" s="2" t="s"/>
      <c r="E4" s="2" t="s"/>
    </row>
    <row customHeight="true" ht="22.2000007629395" outlineLevel="0" r="5">
      <c r="B5" s="5" t="s"/>
      <c r="C5" s="5" t="s"/>
      <c r="D5" s="2" t="s"/>
      <c r="E5" s="2" t="s"/>
    </row>
    <row customHeight="true" hidden="false" ht="37.4999847412109" outlineLevel="0" r="6">
      <c r="B6" s="5" t="s"/>
      <c r="C6" s="5" t="s"/>
      <c r="D6" s="2" t="s"/>
      <c r="E6" s="2" t="s"/>
    </row>
    <row customHeight="true" ht="42" outlineLevel="0" r="7">
      <c r="A7" s="6" t="s">
        <v>2</v>
      </c>
      <c r="B7" s="6" t="s"/>
      <c r="C7" s="6" t="s"/>
      <c r="D7" s="6" t="s"/>
      <c r="E7" s="6" t="s"/>
    </row>
    <row customHeight="true" ht="22.2000007629395" outlineLevel="0" r="8">
      <c r="C8" s="0" t="n"/>
      <c r="D8" s="7" t="n"/>
      <c r="E8" s="8" t="s">
        <v>3</v>
      </c>
    </row>
    <row customHeight="true" ht="80.8000030517578" outlineLevel="0" r="9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</row>
    <row customHeight="true" hidden="false" ht="15.4999694824219" outlineLevel="0" r="10">
      <c r="A10" s="9" t="n">
        <v>1</v>
      </c>
      <c r="B10" s="10" t="n">
        <v>2</v>
      </c>
      <c r="C10" s="12" t="n">
        <v>3</v>
      </c>
      <c r="D10" s="12" t="n">
        <v>4</v>
      </c>
      <c r="E10" s="12" t="n">
        <v>5</v>
      </c>
    </row>
    <row customHeight="true" ht="50.7999992370605" outlineLevel="0" r="11">
      <c r="A11" s="13" t="s">
        <v>9</v>
      </c>
      <c r="B11" s="13" t="s">
        <v>10</v>
      </c>
      <c r="C11" s="14" t="n">
        <f aca="false" ca="false" dt2D="false" dtr="false" t="normal">C13+C14</f>
        <v>165501709.92000005</v>
      </c>
      <c r="D11" s="14" t="n">
        <f aca="false" ca="false" dt2D="false" dtr="false" t="normal">D13+D14</f>
        <v>-25061160.54</v>
      </c>
      <c r="E11" s="15" t="n">
        <f aca="false" ca="false" dt2D="false" dtr="false" t="normal">D11-C11</f>
        <v>-190562870.46000004</v>
      </c>
    </row>
    <row customHeight="true" ht="22.2000007629395" outlineLevel="0" r="12">
      <c r="A12" s="16" t="n"/>
      <c r="B12" s="17" t="s">
        <v>11</v>
      </c>
      <c r="C12" s="18" t="n"/>
      <c r="D12" s="18" t="n"/>
      <c r="E12" s="15" t="n">
        <f aca="false" ca="false" dt2D="false" dtr="false" t="normal">D12-C12</f>
        <v>0</v>
      </c>
    </row>
    <row customHeight="true" ht="50.7999992370605" outlineLevel="0" r="13">
      <c r="A13" s="19" t="s">
        <v>12</v>
      </c>
      <c r="B13" s="13" t="s">
        <v>13</v>
      </c>
      <c r="C13" s="20" t="n">
        <f aca="false" ca="false" dt2D="false" dtr="false" t="normal">558043.68+78554765+84777206.54+1606.53+279962.9-848397.39+34766.69+751223-801400+1874392-80459.03-122500</f>
        <v>164979209.92000005</v>
      </c>
      <c r="D13" s="20" t="n">
        <v>-25583660.54</v>
      </c>
      <c r="E13" s="15" t="n">
        <f aca="false" ca="false" dt2D="false" dtr="false" t="normal">D13-C13</f>
        <v>-190562870.46000004</v>
      </c>
    </row>
    <row customHeight="true" ht="65.8000030517578" outlineLevel="0" r="14">
      <c r="A14" s="19" t="s">
        <v>14</v>
      </c>
      <c r="B14" s="13" t="s">
        <v>15</v>
      </c>
      <c r="C14" s="20" t="n">
        <f aca="false" ca="false" dt2D="false" dtr="false" t="normal">C15</f>
        <v>522500</v>
      </c>
      <c r="D14" s="20" t="n">
        <f aca="false" ca="false" dt2D="false" dtr="false" t="normal">D15</f>
        <v>522500</v>
      </c>
      <c r="E14" s="15" t="n">
        <f aca="false" ca="false" dt2D="false" dtr="false" t="normal">D14-C14</f>
        <v>0</v>
      </c>
    </row>
    <row customHeight="true" ht="65.8000030517578" outlineLevel="0" r="15">
      <c r="A15" s="16" t="s">
        <v>16</v>
      </c>
      <c r="B15" s="17" t="s">
        <v>17</v>
      </c>
      <c r="C15" s="21" t="n">
        <f aca="false" ca="false" dt2D="false" dtr="false" t="normal">C16-C18</f>
        <v>522500</v>
      </c>
      <c r="D15" s="21" t="n">
        <f aca="false" ca="false" dt2D="false" dtr="false" t="normal">D16-D18</f>
        <v>522500</v>
      </c>
      <c r="E15" s="15" t="n">
        <f aca="false" ca="false" dt2D="false" dtr="false" t="normal">D15-C15</f>
        <v>0</v>
      </c>
    </row>
    <row customHeight="true" ht="110.800003051758" outlineLevel="0" r="16">
      <c r="A16" s="16" t="s">
        <v>18</v>
      </c>
      <c r="B16" s="17" t="s">
        <v>19</v>
      </c>
      <c r="C16" s="21" t="n">
        <f aca="false" ca="false" dt2D="false" dtr="false" t="normal">C17</f>
        <v>2972500</v>
      </c>
      <c r="D16" s="21" t="n">
        <f aca="false" ca="false" dt2D="false" dtr="false" t="normal">D17</f>
        <v>2972500</v>
      </c>
      <c r="E16" s="15" t="n">
        <f aca="false" ca="false" dt2D="false" dtr="false" t="normal">D16-C16</f>
        <v>0</v>
      </c>
    </row>
    <row customHeight="true" ht="125.800003051758" outlineLevel="0" r="17">
      <c r="A17" s="16" t="s">
        <v>20</v>
      </c>
      <c r="B17" s="17" t="s">
        <v>21</v>
      </c>
      <c r="C17" s="21" t="n">
        <f aca="false" ca="false" dt2D="false" dtr="false" t="normal">2850000+122500</f>
        <v>2972500</v>
      </c>
      <c r="D17" s="21" t="n">
        <v>2972500</v>
      </c>
      <c r="E17" s="15" t="n">
        <f aca="false" ca="false" dt2D="false" dtr="false" t="normal">D17-C17</f>
        <v>0</v>
      </c>
    </row>
    <row customHeight="true" ht="65.8000030517578" outlineLevel="0" r="18">
      <c r="A18" s="16" t="s">
        <v>22</v>
      </c>
      <c r="B18" s="17" t="s">
        <v>23</v>
      </c>
      <c r="C18" s="21" t="n">
        <f aca="false" ca="false" dt2D="false" dtr="false" t="normal">C19</f>
        <v>2450000</v>
      </c>
      <c r="D18" s="21" t="n">
        <f aca="false" ca="false" dt2D="false" dtr="false" t="normal">D19</f>
        <v>2450000</v>
      </c>
      <c r="E18" s="15" t="n">
        <f aca="false" ca="false" dt2D="false" dtr="false" t="normal">D18-C18</f>
        <v>0</v>
      </c>
    </row>
    <row customHeight="true" ht="95.8000030517578" outlineLevel="0" r="19">
      <c r="A19" s="16" t="s">
        <v>24</v>
      </c>
      <c r="B19" s="17" t="s">
        <v>25</v>
      </c>
      <c r="C19" s="21" t="n">
        <f aca="false" ca="false" dt2D="false" dtr="false" t="normal">C20</f>
        <v>2450000</v>
      </c>
      <c r="D19" s="21" t="n">
        <f aca="false" ca="false" dt2D="false" dtr="false" t="normal">D20</f>
        <v>2450000</v>
      </c>
      <c r="E19" s="15" t="n">
        <f aca="false" ca="false" dt2D="false" dtr="false" t="normal">D19-C19</f>
        <v>0</v>
      </c>
    </row>
    <row customHeight="true" ht="110.800003051758" outlineLevel="0" r="20">
      <c r="A20" s="16" t="s">
        <v>26</v>
      </c>
      <c r="B20" s="22" t="s">
        <v>27</v>
      </c>
      <c r="C20" s="21" t="n">
        <f aca="false" ca="false" dt2D="false" dtr="false" t="normal">2450000</f>
        <v>2450000</v>
      </c>
      <c r="D20" s="21" t="n">
        <v>2450000</v>
      </c>
      <c r="E20" s="15" t="n">
        <f aca="false" ca="false" dt2D="false" dtr="false" t="normal">D20-C20</f>
        <v>0</v>
      </c>
    </row>
    <row customHeight="true" ht="22.2000007629395" outlineLevel="0" r="21">
      <c r="A21" s="23" t="n"/>
      <c r="B21" s="24" t="n"/>
      <c r="C21" s="25" t="n"/>
      <c r="D21" s="25" t="n"/>
      <c r="E21" s="25" t="n"/>
    </row>
    <row customHeight="true" ht="14.9499998092651" outlineLevel="0" r="22">
      <c r="A22" s="1" t="s">
        <v>28</v>
      </c>
    </row>
    <row customHeight="true" ht="14.9499998092651" outlineLevel="0" r="23">
      <c r="A23" s="1" t="s">
        <v>29</v>
      </c>
    </row>
    <row customHeight="true" ht="16.4500007629395" outlineLevel="0" r="24">
      <c r="A24" s="1" t="s">
        <v>30</v>
      </c>
    </row>
    <row customHeight="true" ht="16.4500007629395" outlineLevel="0" r="25">
      <c r="A25" s="1" t="s">
        <v>31</v>
      </c>
      <c r="C25" s="0" t="n"/>
      <c r="D25" s="3" t="n"/>
      <c r="E25" s="3" t="s">
        <v>32</v>
      </c>
    </row>
  </sheetData>
  <mergeCells count="4">
    <mergeCell ref="B1:C1"/>
    <mergeCell ref="B2:C6"/>
    <mergeCell ref="D2:E6"/>
    <mergeCell ref="A7:E7"/>
  </mergeCells>
  <pageMargins bottom="0.326771855354309" footer="0.511805534362793" header="0.511805534362793" left="0.787402033805847" right="0.255905658006668" top="0.377952963113785"/>
  <pageSetup fitToHeight="1" fitToWidth="1" orientation="portrait" paperHeight="297.1798mm" paperSize="9" paperWidth="210.0438mm" scale="66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"/>
  <sheetViews>
    <sheetView showZeros="true" workbookViewId="0"/>
  </sheetViews>
  <sheetFormatPr baseColWidth="8" customHeight="false" defaultColWidth="11.1336174310187" defaultRowHeight="12.75" zeroHeight="false"/>
  <cols>
    <col customWidth="true" max="16384" min="1" outlineLevel="0" width="11.1336174310187"/>
  </cols>
  <sheetData/>
  <pageMargins bottom="0.328472226858139" footer="0.511805534362793" header="0.511805534362793" left="0.787500023841858" right="0.254861116409302" top="0.37777778506279"/>
  <pageSetup fitToHeight="1" fitToWidth="1" orientation="portrait" paperHeight="297mm" paperSize="9" paperWidth="210mm" scale="104"/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"/>
  <sheetViews>
    <sheetView showZeros="true" workbookViewId="0"/>
  </sheetViews>
  <sheetFormatPr baseColWidth="8" customHeight="false" defaultColWidth="11.1336174310187" defaultRowHeight="12.75" zeroHeight="false"/>
  <cols>
    <col customWidth="true" max="16384" min="1" outlineLevel="0" width="11.1336174310187"/>
  </cols>
  <sheetData/>
  <pageMargins bottom="0.328472226858139" footer="0.511805534362793" header="0.511805534362793" left="0.787500023841858" right="0.254861116409302" top="0.37777778506279"/>
  <pageSetup fitToHeight="1" fitToWidth="1" orientation="portrait" paperHeight="297mm" paperSize="9" paperWidth="210mm" scale="104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MyOffice-CoreFramework-Windows/25-982.666.6545.616.0@RELEASE-DESKTOP-WASSABI_HOME-RC-RENEW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2023-03-23T08:00:41Z</dcterms:modified>
</cp:coreProperties>
</file>